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ynn-my.sharepoint.com/personal/br750_365mspro_com/Documents/FIORDO AUSTRAL/SALMONOIL/PDC Salmonoil/Observaciones/Anexos PdC Refudido/Anexo Hecho N° 1/Anexo I.g/"/>
    </mc:Choice>
  </mc:AlternateContent>
  <xr:revisionPtr revIDLastSave="0" documentId="8_{B3DB0180-7AF3-4676-B104-77A71840B637}" xr6:coauthVersionLast="46" xr6:coauthVersionMax="46" xr10:uidLastSave="{00000000-0000-0000-0000-000000000000}"/>
  <bookViews>
    <workbookView xWindow="-120" yWindow="-120" windowWidth="20730" windowHeight="11160" xr2:uid="{6FF6132C-D274-4A1D-A10F-390FD401D746}"/>
  </bookViews>
  <sheets>
    <sheet name="10-01-2021" sheetId="1" r:id="rId1"/>
  </sheets>
  <definedNames>
    <definedName name="_xlnm.Print_Area" localSheetId="0">'10-01-2021'!$A$1:$Z$34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Q29" i="1"/>
  <c r="H29" i="1"/>
  <c r="H28" i="1"/>
  <c r="H27" i="1"/>
  <c r="H26" i="1"/>
</calcChain>
</file>

<file path=xl/sharedStrings.xml><?xml version="1.0" encoding="utf-8"?>
<sst xmlns="http://schemas.openxmlformats.org/spreadsheetml/2006/main" count="172" uniqueCount="97">
  <si>
    <t>Planilla de Registro de Terreno</t>
  </si>
  <si>
    <t>SISTEMA DE GESTION ECORILES -PTR SALMONOIL</t>
  </si>
  <si>
    <t>Fecha</t>
  </si>
  <si>
    <t xml:space="preserve">Hora </t>
  </si>
  <si>
    <t>Australiano</t>
  </si>
  <si>
    <t>DAF</t>
  </si>
  <si>
    <t>Reactor Anóxico</t>
  </si>
  <si>
    <t>Reactores Aireados</t>
  </si>
  <si>
    <t>Clarificador</t>
  </si>
  <si>
    <t>Camara Final</t>
  </si>
  <si>
    <t>Nivel</t>
  </si>
  <si>
    <t>pH Ecual.</t>
  </si>
  <si>
    <t>Tº Ecual.</t>
  </si>
  <si>
    <t>Tº     L12</t>
  </si>
  <si>
    <t>Tº     L3</t>
  </si>
  <si>
    <t>Caudal</t>
  </si>
  <si>
    <t xml:space="preserve"> pH Coag.</t>
  </si>
  <si>
    <t>Dosis Coag.</t>
  </si>
  <si>
    <t>Dosis Floc.</t>
  </si>
  <si>
    <t>pH</t>
  </si>
  <si>
    <r>
      <t>O</t>
    </r>
    <r>
      <rPr>
        <b/>
        <vertAlign val="sub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disuelto</t>
    </r>
  </si>
  <si>
    <t>pH R1</t>
  </si>
  <si>
    <t>pH R2</t>
  </si>
  <si>
    <t>pH R3</t>
  </si>
  <si>
    <r>
      <t>O</t>
    </r>
    <r>
      <rPr>
        <b/>
        <vertAlign val="sub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R1</t>
    </r>
  </si>
  <si>
    <r>
      <t>O</t>
    </r>
    <r>
      <rPr>
        <b/>
        <vertAlign val="sub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R2</t>
    </r>
    <r>
      <rPr>
        <sz val="11"/>
        <color theme="1"/>
        <rFont val="Calibri"/>
        <family val="2"/>
        <scheme val="minor"/>
      </rPr>
      <t/>
    </r>
  </si>
  <si>
    <r>
      <t>O</t>
    </r>
    <r>
      <rPr>
        <b/>
        <vertAlign val="sub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R3</t>
    </r>
    <r>
      <rPr>
        <sz val="11"/>
        <color theme="1"/>
        <rFont val="Calibri"/>
        <family val="2"/>
        <scheme val="minor"/>
      </rPr>
      <t/>
    </r>
  </si>
  <si>
    <t>Manto lodo</t>
  </si>
  <si>
    <t>Q WAS</t>
  </si>
  <si>
    <t>Q RAS</t>
  </si>
  <si>
    <t>SST</t>
  </si>
  <si>
    <t>Tº</t>
  </si>
  <si>
    <t>Limite</t>
  </si>
  <si>
    <t>Entre         30% y 70%</t>
  </si>
  <si>
    <t>Entre    6 y 9</t>
  </si>
  <si>
    <t>Entre 10 y 30</t>
  </si>
  <si>
    <t>Entre     10 y 30</t>
  </si>
  <si>
    <t>Entre    10 y 30</t>
  </si>
  <si>
    <t>Entre 20 y 50</t>
  </si>
  <si>
    <t>Entre 5,5 y 7</t>
  </si>
  <si>
    <t>&lt; 15</t>
  </si>
  <si>
    <t>&lt; 10</t>
  </si>
  <si>
    <t>Entre           7 y 8</t>
  </si>
  <si>
    <t>Entre      0,0 y 0,2</t>
  </si>
  <si>
    <t>Entre 6 y 7</t>
  </si>
  <si>
    <t>Entre 3 y 4</t>
  </si>
  <si>
    <t>&lt; 150 cm</t>
  </si>
  <si>
    <t>&gt; 0,2</t>
  </si>
  <si>
    <t>&gt; 5 m3/h</t>
  </si>
  <si>
    <t>&gt; 50 m3/h</t>
  </si>
  <si>
    <t>&lt; 45 m3/h</t>
  </si>
  <si>
    <t>dr900</t>
  </si>
  <si>
    <t>Entre    6 y 8,5</t>
  </si>
  <si>
    <t>&lt; 35°</t>
  </si>
  <si>
    <t>ED</t>
  </si>
  <si>
    <t>Registro diario totalizadores</t>
  </si>
  <si>
    <t>Analitica laboratorio</t>
  </si>
  <si>
    <t>Numeros de emergencia</t>
  </si>
  <si>
    <t>Ubicación</t>
  </si>
  <si>
    <t>00:00 hrs.</t>
  </si>
  <si>
    <t>23:59 hrs</t>
  </si>
  <si>
    <t>Total m3 dia</t>
  </si>
  <si>
    <t>UBICACIÓN</t>
  </si>
  <si>
    <t>DQO</t>
  </si>
  <si>
    <t>VL</t>
  </si>
  <si>
    <t>IVL</t>
  </si>
  <si>
    <t>Alcal.</t>
  </si>
  <si>
    <t>NH4+</t>
  </si>
  <si>
    <r>
      <t>NO</t>
    </r>
    <r>
      <rPr>
        <b/>
        <vertAlign val="subscript"/>
        <sz val="8"/>
        <color theme="1"/>
        <rFont val="Calibri"/>
        <family val="2"/>
        <scheme val="minor"/>
      </rPr>
      <t>3</t>
    </r>
  </si>
  <si>
    <t>PT</t>
  </si>
  <si>
    <t>Cloro libre</t>
  </si>
  <si>
    <t>Felipe Yañez:               941592997</t>
  </si>
  <si>
    <t>Caudalimetro DAF</t>
  </si>
  <si>
    <t>Entrada DAF</t>
  </si>
  <si>
    <t>N/A</t>
  </si>
  <si>
    <t>Pablo Cárdenas:          995841305</t>
  </si>
  <si>
    <t>Caudalimetro camara final</t>
  </si>
  <si>
    <t>Salida DAF</t>
  </si>
  <si>
    <t>Freddy Neumann:       987295444</t>
  </si>
  <si>
    <t>Caudalimetro Anoxico</t>
  </si>
  <si>
    <t>Anoxico</t>
  </si>
  <si>
    <t>Wilson Gonzalez:         957699819</t>
  </si>
  <si>
    <t>Caudalimetro RAS</t>
  </si>
  <si>
    <t>xxx</t>
  </si>
  <si>
    <t>Licor Mezcla</t>
  </si>
  <si>
    <t>Caudalimetro WAS</t>
  </si>
  <si>
    <t>WAS</t>
  </si>
  <si>
    <t>ED= Etapa Detenida.</t>
  </si>
  <si>
    <t>Calibración Phimetro</t>
  </si>
  <si>
    <t>N° Lote Buffer</t>
  </si>
  <si>
    <t>Antes de calibracion</t>
  </si>
  <si>
    <t>Buffer 4</t>
  </si>
  <si>
    <t>Buffer 7</t>
  </si>
  <si>
    <t>lot-3555</t>
  </si>
  <si>
    <t>Despues de calibracion</t>
  </si>
  <si>
    <t>lot-4728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</si>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</sst>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.0"/>
    <numFmt numFmtId="166" formatCode="[$-F400]h:mm:ss\ AM/PM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3" borderId="9" xfId="0" applyFont="1" applyFill="1" applyBorder="1" applyAlignment="1">
      <alignment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20" fontId="4" fillId="0" borderId="12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5" fontId="4" fillId="0" borderId="37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65" fontId="4" fillId="0" borderId="36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2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5" fontId="4" fillId="0" borderId="39" xfId="0" quotePrefix="1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20" fontId="4" fillId="0" borderId="41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165" fontId="4" fillId="0" borderId="28" xfId="0" quotePrefix="1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0" borderId="41" xfId="0" applyNumberFormat="1" applyFont="1" applyBorder="1" applyAlignment="1">
      <alignment horizontal="center" vertical="center"/>
    </xf>
    <xf numFmtId="165" fontId="4" fillId="0" borderId="45" xfId="0" applyNumberFormat="1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20" fontId="4" fillId="0" borderId="46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165" fontId="4" fillId="0" borderId="48" xfId="0" applyNumberFormat="1" applyFont="1" applyBorder="1" applyAlignment="1">
      <alignment horizontal="center" vertical="center"/>
    </xf>
    <xf numFmtId="165" fontId="4" fillId="0" borderId="49" xfId="0" applyNumberFormat="1" applyFont="1" applyBorder="1" applyAlignment="1">
      <alignment horizontal="center" vertical="center"/>
    </xf>
    <xf numFmtId="165" fontId="4" fillId="0" borderId="47" xfId="0" applyNumberFormat="1" applyFont="1" applyBorder="1" applyAlignment="1">
      <alignment horizontal="center" vertical="center"/>
    </xf>
    <xf numFmtId="165" fontId="4" fillId="0" borderId="50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2" fontId="4" fillId="0" borderId="50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165" fontId="4" fillId="0" borderId="50" xfId="0" quotePrefix="1" applyNumberFormat="1" applyFont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166" fontId="3" fillId="3" borderId="20" xfId="0" applyNumberFormat="1" applyFont="1" applyFill="1" applyBorder="1" applyAlignment="1">
      <alignment horizontal="center" vertical="center"/>
    </xf>
    <xf numFmtId="166" fontId="3" fillId="3" borderId="30" xfId="0" applyNumberFormat="1" applyFont="1" applyFill="1" applyBorder="1" applyAlignment="1">
      <alignment horizontal="center" vertical="center"/>
    </xf>
    <xf numFmtId="166" fontId="3" fillId="3" borderId="19" xfId="0" applyNumberFormat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" fontId="3" fillId="0" borderId="3" xfId="0" applyNumberFormat="1" applyFont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left" vertic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" fontId="3" fillId="0" borderId="5" xfId="0" applyNumberFormat="1" applyFont="1" applyBorder="1" applyAlignment="1">
      <alignment horizontal="right" vertical="center"/>
    </xf>
    <xf numFmtId="0" fontId="3" fillId="2" borderId="41" xfId="0" applyFont="1" applyFill="1" applyBorder="1" applyAlignment="1">
      <alignment vertical="center"/>
    </xf>
    <xf numFmtId="0" fontId="3" fillId="2" borderId="54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1" fontId="4" fillId="0" borderId="44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46" xfId="0" applyFont="1" applyFill="1" applyBorder="1" applyAlignment="1">
      <alignment vertical="center"/>
    </xf>
    <xf numFmtId="0" fontId="3" fillId="2" borderId="55" xfId="0" applyFont="1" applyFill="1" applyBorder="1" applyAlignment="1">
      <alignment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2" borderId="2" xfId="0" applyNumberFormat="1" applyFont="1" applyFill="1" applyBorder="1" applyAlignment="1">
      <alignment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55" xfId="0" applyFont="1" applyFill="1" applyBorder="1" applyAlignment="1">
      <alignment vertical="center"/>
    </xf>
    <xf numFmtId="0" fontId="4" fillId="2" borderId="56" xfId="0" applyFont="1" applyFill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2" fontId="4" fillId="0" borderId="0" xfId="0" applyNumberFormat="1" applyFont="1"/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141288</xdr:colOff>
      <xdr:row>0</xdr:row>
      <xdr:rowOff>72251</xdr:rowOff>
    </xdr:from>
    <xdr:to>
      <xdr:col>4</xdr:col>
      <xdr:colOff>77932</xdr:colOff>
      <xdr:row>2</xdr:row>
      <xdr:rowOff>101601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C9137F89-C1B2-4532-846A-C2309387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663" y="72251"/>
          <a:ext cx="1203469" cy="37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225424</xdr:colOff>
      <xdr:row>0</xdr:row>
      <xdr:rowOff>55563</xdr:rowOff>
    </xdr:from>
    <xdr:to>
      <xdr:col>25</xdr:col>
      <xdr:colOff>206377</xdr:colOff>
      <xdr:row>2</xdr:row>
      <xdr:rowOff>130102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4D9E6F-286F-43B0-8927-1F80E8677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6524" y="55563"/>
          <a:ext cx="990603" cy="417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2963-3FF9-4B47-8217-8B4CBB322156}">
  <dimension ref="A1:AB65"/>
  <sheetViews>
    <sheetView showGridLines="0" tabSelected="1" zoomScaleNormal="100" workbookViewId="0">
      <selection activeCell="B5" sqref="B5:F5"/>
    </sheetView>
  </sheetViews>
  <sheetFormatPr baseColWidth="10" defaultColWidth="10.85546875" defaultRowHeight="12" x14ac:dyDescent="0.2"/>
  <cols>
    <col min="1" max="1" width="5" style="9" customWidth="1"/>
    <col min="2" max="2" width="8.140625" style="9" customWidth="1"/>
    <col min="3" max="3" width="5.42578125" style="9" bestFit="1" customWidth="1"/>
    <col min="4" max="4" width="5.42578125" style="9" customWidth="1"/>
    <col min="5" max="5" width="6.7109375" style="9" customWidth="1"/>
    <col min="6" max="6" width="6.42578125" style="9" customWidth="1"/>
    <col min="7" max="7" width="5.5703125" style="9" customWidth="1"/>
    <col min="8" max="8" width="5.28515625" style="9" bestFit="1" customWidth="1"/>
    <col min="9" max="9" width="4.7109375" style="9" bestFit="1" customWidth="1"/>
    <col min="10" max="10" width="5.28515625" style="9" bestFit="1" customWidth="1"/>
    <col min="11" max="11" width="5.28515625" style="9" customWidth="1"/>
    <col min="12" max="12" width="6.5703125" style="9" customWidth="1"/>
    <col min="13" max="14" width="5.42578125" style="9" customWidth="1"/>
    <col min="15" max="15" width="5.28515625" style="9" customWidth="1"/>
    <col min="16" max="16" width="7.140625" style="9" customWidth="1"/>
    <col min="17" max="17" width="6.42578125" style="9" customWidth="1"/>
    <col min="18" max="18" width="6" style="9" customWidth="1"/>
    <col min="19" max="19" width="5.85546875" style="9" customWidth="1"/>
    <col min="20" max="20" width="6.28515625" style="9" customWidth="1"/>
    <col min="21" max="22" width="7.140625" style="9" customWidth="1"/>
    <col min="23" max="23" width="5.140625" style="9" customWidth="1"/>
    <col min="24" max="24" width="4.42578125" style="9" customWidth="1"/>
    <col min="25" max="25" width="5.5703125" style="9" customWidth="1"/>
    <col min="26" max="26" width="6.85546875" style="9" customWidth="1"/>
    <col min="27" max="27" width="5.28515625" style="9" customWidth="1"/>
    <col min="28" max="16384" width="10.85546875" style="9"/>
  </cols>
  <sheetData>
    <row r="1" spans="1:28" ht="14.1" customHeight="1" x14ac:dyDescent="0.2">
      <c r="A1" s="1"/>
      <c r="B1" s="2"/>
      <c r="C1" s="2"/>
      <c r="D1" s="2"/>
      <c r="E1" s="2"/>
      <c r="F1" s="3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6"/>
      <c r="X1" s="7"/>
      <c r="Y1" s="7"/>
      <c r="Z1" s="8"/>
    </row>
    <row r="2" spans="1:28" ht="14.1" customHeight="1" x14ac:dyDescent="0.2">
      <c r="A2" s="10"/>
      <c r="F2" s="1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3"/>
      <c r="W2" s="11"/>
      <c r="X2" s="12"/>
      <c r="Y2" s="12"/>
      <c r="Z2" s="13"/>
    </row>
    <row r="3" spans="1:28" ht="15" customHeight="1" thickBot="1" x14ac:dyDescent="0.25">
      <c r="A3" s="14"/>
      <c r="B3" s="15"/>
      <c r="C3" s="15"/>
      <c r="D3" s="15"/>
      <c r="E3" s="15"/>
      <c r="F3" s="16" t="s">
        <v>1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8"/>
      <c r="W3" s="19"/>
      <c r="X3" s="20"/>
      <c r="Y3" s="20"/>
      <c r="Z3" s="21"/>
    </row>
    <row r="4" spans="1:28" ht="9" customHeight="1" thickBot="1" x14ac:dyDescent="0.25">
      <c r="A4" s="22"/>
      <c r="B4" s="22"/>
      <c r="C4" s="22"/>
      <c r="D4" s="22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2"/>
      <c r="X4" s="22"/>
      <c r="Y4" s="22"/>
      <c r="Z4" s="22"/>
    </row>
    <row r="5" spans="1:28" ht="15" customHeight="1" thickBot="1" x14ac:dyDescent="0.25">
      <c r="A5" s="24" t="s">
        <v>2</v>
      </c>
      <c r="B5" s="25">
        <v>44206</v>
      </c>
      <c r="C5" s="26"/>
      <c r="D5" s="26"/>
      <c r="E5" s="26"/>
      <c r="F5" s="27"/>
      <c r="G5" s="28"/>
      <c r="H5" s="29"/>
      <c r="I5" s="29"/>
      <c r="J5" s="29"/>
      <c r="K5" s="29"/>
      <c r="L5" s="28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8" ht="9" customHeight="1" thickBot="1" x14ac:dyDescent="0.25">
      <c r="A6" s="29"/>
      <c r="B6" s="30"/>
      <c r="C6" s="29"/>
      <c r="D6" s="29"/>
      <c r="E6" s="29"/>
      <c r="F6" s="28"/>
      <c r="G6" s="28"/>
      <c r="H6" s="29"/>
      <c r="I6" s="29"/>
      <c r="J6" s="29"/>
      <c r="K6" s="29"/>
      <c r="L6" s="28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8" ht="15" customHeight="1" x14ac:dyDescent="0.2">
      <c r="A7" s="31" t="s">
        <v>3</v>
      </c>
      <c r="B7" s="32" t="s">
        <v>4</v>
      </c>
      <c r="C7" s="33"/>
      <c r="D7" s="33"/>
      <c r="E7" s="33"/>
      <c r="F7" s="34"/>
      <c r="G7" s="32" t="s">
        <v>5</v>
      </c>
      <c r="H7" s="33"/>
      <c r="I7" s="33"/>
      <c r="J7" s="34"/>
      <c r="K7" s="32" t="s">
        <v>6</v>
      </c>
      <c r="L7" s="34"/>
      <c r="M7" s="32" t="s">
        <v>7</v>
      </c>
      <c r="N7" s="33"/>
      <c r="O7" s="33"/>
      <c r="P7" s="33"/>
      <c r="Q7" s="33"/>
      <c r="R7" s="34"/>
      <c r="S7" s="32" t="s">
        <v>8</v>
      </c>
      <c r="T7" s="33"/>
      <c r="U7" s="33"/>
      <c r="V7" s="34"/>
      <c r="W7" s="32" t="s">
        <v>9</v>
      </c>
      <c r="X7" s="33"/>
      <c r="Y7" s="33"/>
      <c r="Z7" s="34"/>
    </row>
    <row r="8" spans="1:28" ht="14.1" customHeight="1" x14ac:dyDescent="0.2">
      <c r="A8" s="35"/>
      <c r="B8" s="36" t="s">
        <v>10</v>
      </c>
      <c r="C8" s="37" t="s">
        <v>11</v>
      </c>
      <c r="D8" s="37" t="s">
        <v>12</v>
      </c>
      <c r="E8" s="37" t="s">
        <v>13</v>
      </c>
      <c r="F8" s="38" t="s">
        <v>14</v>
      </c>
      <c r="G8" s="36" t="s">
        <v>15</v>
      </c>
      <c r="H8" s="37" t="s">
        <v>16</v>
      </c>
      <c r="I8" s="37" t="s">
        <v>17</v>
      </c>
      <c r="J8" s="38" t="s">
        <v>18</v>
      </c>
      <c r="K8" s="36" t="s">
        <v>19</v>
      </c>
      <c r="L8" s="38" t="s">
        <v>20</v>
      </c>
      <c r="M8" s="36" t="s">
        <v>21</v>
      </c>
      <c r="N8" s="39" t="s">
        <v>22</v>
      </c>
      <c r="O8" s="39" t="s">
        <v>23</v>
      </c>
      <c r="P8" s="39" t="s">
        <v>24</v>
      </c>
      <c r="Q8" s="40" t="s">
        <v>25</v>
      </c>
      <c r="R8" s="41" t="s">
        <v>26</v>
      </c>
      <c r="S8" s="42" t="s">
        <v>27</v>
      </c>
      <c r="T8" s="43" t="s">
        <v>20</v>
      </c>
      <c r="U8" s="40" t="s">
        <v>28</v>
      </c>
      <c r="V8" s="44" t="s">
        <v>29</v>
      </c>
      <c r="W8" s="36" t="s">
        <v>15</v>
      </c>
      <c r="X8" s="39" t="s">
        <v>30</v>
      </c>
      <c r="Y8" s="39" t="s">
        <v>19</v>
      </c>
      <c r="Z8" s="44" t="s">
        <v>31</v>
      </c>
    </row>
    <row r="9" spans="1:28" x14ac:dyDescent="0.2">
      <c r="A9" s="45"/>
      <c r="B9" s="46"/>
      <c r="C9" s="47"/>
      <c r="D9" s="47"/>
      <c r="E9" s="47"/>
      <c r="F9" s="48"/>
      <c r="G9" s="46"/>
      <c r="H9" s="47"/>
      <c r="I9" s="47"/>
      <c r="J9" s="48"/>
      <c r="K9" s="46"/>
      <c r="L9" s="48"/>
      <c r="M9" s="46"/>
      <c r="N9" s="49"/>
      <c r="O9" s="49"/>
      <c r="P9" s="49"/>
      <c r="Q9" s="40"/>
      <c r="R9" s="50"/>
      <c r="S9" s="51"/>
      <c r="T9" s="52"/>
      <c r="U9" s="40"/>
      <c r="V9" s="53"/>
      <c r="W9" s="46"/>
      <c r="X9" s="49"/>
      <c r="Y9" s="49"/>
      <c r="Z9" s="53"/>
    </row>
    <row r="10" spans="1:28" ht="13.5" customHeight="1" x14ac:dyDescent="0.2">
      <c r="A10" s="54" t="s">
        <v>32</v>
      </c>
      <c r="B10" s="42" t="s">
        <v>33</v>
      </c>
      <c r="C10" s="37" t="s">
        <v>34</v>
      </c>
      <c r="D10" s="37" t="s">
        <v>35</v>
      </c>
      <c r="E10" s="37" t="s">
        <v>36</v>
      </c>
      <c r="F10" s="38" t="s">
        <v>37</v>
      </c>
      <c r="G10" s="42" t="s">
        <v>38</v>
      </c>
      <c r="H10" s="43" t="s">
        <v>39</v>
      </c>
      <c r="I10" s="40" t="s">
        <v>40</v>
      </c>
      <c r="J10" s="55" t="s">
        <v>41</v>
      </c>
      <c r="K10" s="42" t="s">
        <v>42</v>
      </c>
      <c r="L10" s="38" t="s">
        <v>43</v>
      </c>
      <c r="M10" s="54" t="s">
        <v>44</v>
      </c>
      <c r="N10" s="56"/>
      <c r="O10" s="57"/>
      <c r="P10" s="58" t="s">
        <v>45</v>
      </c>
      <c r="Q10" s="56"/>
      <c r="R10" s="41"/>
      <c r="S10" s="36" t="s">
        <v>46</v>
      </c>
      <c r="T10" s="39" t="s">
        <v>47</v>
      </c>
      <c r="U10" s="39" t="s">
        <v>48</v>
      </c>
      <c r="V10" s="44" t="s">
        <v>49</v>
      </c>
      <c r="W10" s="42" t="s">
        <v>50</v>
      </c>
      <c r="X10" s="39" t="s">
        <v>51</v>
      </c>
      <c r="Y10" s="37" t="s">
        <v>52</v>
      </c>
      <c r="Z10" s="38" t="s">
        <v>53</v>
      </c>
    </row>
    <row r="11" spans="1:28" ht="12" customHeight="1" thickBot="1" x14ac:dyDescent="0.25">
      <c r="A11" s="35"/>
      <c r="B11" s="59"/>
      <c r="C11" s="60"/>
      <c r="D11" s="60"/>
      <c r="E11" s="60"/>
      <c r="F11" s="61"/>
      <c r="G11" s="59"/>
      <c r="H11" s="62"/>
      <c r="I11" s="39"/>
      <c r="J11" s="44"/>
      <c r="K11" s="59"/>
      <c r="L11" s="61"/>
      <c r="M11" s="35"/>
      <c r="N11" s="63"/>
      <c r="O11" s="64"/>
      <c r="P11" s="65"/>
      <c r="Q11" s="63"/>
      <c r="R11" s="66"/>
      <c r="S11" s="67"/>
      <c r="T11" s="68"/>
      <c r="U11" s="68"/>
      <c r="V11" s="69"/>
      <c r="W11" s="59"/>
      <c r="X11" s="68"/>
      <c r="Y11" s="60"/>
      <c r="Z11" s="61"/>
    </row>
    <row r="12" spans="1:28" ht="14.1" customHeight="1" x14ac:dyDescent="0.2">
      <c r="A12" s="70">
        <v>0</v>
      </c>
      <c r="B12" s="71">
        <v>40</v>
      </c>
      <c r="C12" s="72">
        <v>8.9</v>
      </c>
      <c r="D12" s="73">
        <v>28.1</v>
      </c>
      <c r="E12" s="73">
        <v>26.5</v>
      </c>
      <c r="F12" s="74">
        <v>30.4</v>
      </c>
      <c r="G12" s="75">
        <v>42.29</v>
      </c>
      <c r="H12" s="72">
        <v>6.3</v>
      </c>
      <c r="I12" s="76">
        <v>12</v>
      </c>
      <c r="J12" s="77">
        <v>20</v>
      </c>
      <c r="K12" s="75">
        <v>8.1</v>
      </c>
      <c r="L12" s="78">
        <v>0.19</v>
      </c>
      <c r="M12" s="75">
        <v>6.2</v>
      </c>
      <c r="N12" s="72">
        <v>6.2</v>
      </c>
      <c r="O12" s="72">
        <v>5.3</v>
      </c>
      <c r="P12" s="79">
        <v>3.56</v>
      </c>
      <c r="Q12" s="79">
        <v>4.28</v>
      </c>
      <c r="R12" s="80">
        <v>6.98</v>
      </c>
      <c r="S12" s="81">
        <v>60</v>
      </c>
      <c r="T12" s="73">
        <v>1.06</v>
      </c>
      <c r="U12" s="72">
        <v>2.4500000000000002</v>
      </c>
      <c r="V12" s="82">
        <v>15</v>
      </c>
      <c r="W12" s="75">
        <v>40.700000000000003</v>
      </c>
      <c r="X12" s="76">
        <v>15</v>
      </c>
      <c r="Y12" s="72">
        <v>6.1</v>
      </c>
      <c r="Z12" s="83">
        <v>30.3</v>
      </c>
      <c r="AB12" s="84"/>
    </row>
    <row r="13" spans="1:28" x14ac:dyDescent="0.2">
      <c r="A13" s="85">
        <v>8.3333333333333329E-2</v>
      </c>
      <c r="B13" s="86">
        <v>30</v>
      </c>
      <c r="C13" s="87">
        <v>8.9</v>
      </c>
      <c r="D13" s="88">
        <v>27.8</v>
      </c>
      <c r="E13" s="88">
        <v>26.9</v>
      </c>
      <c r="F13" s="89">
        <v>29.8</v>
      </c>
      <c r="G13" s="90">
        <v>40.31</v>
      </c>
      <c r="H13" s="91">
        <v>6.3</v>
      </c>
      <c r="I13" s="92">
        <v>12</v>
      </c>
      <c r="J13" s="93">
        <v>20</v>
      </c>
      <c r="K13" s="94">
        <v>8.1</v>
      </c>
      <c r="L13" s="95">
        <v>0.16</v>
      </c>
      <c r="M13" s="86">
        <v>6.2</v>
      </c>
      <c r="N13" s="96">
        <v>6.2</v>
      </c>
      <c r="O13" s="96">
        <v>5.3</v>
      </c>
      <c r="P13" s="97">
        <v>3.64</v>
      </c>
      <c r="Q13" s="97">
        <v>4.32</v>
      </c>
      <c r="R13" s="98">
        <v>6.87</v>
      </c>
      <c r="S13" s="99">
        <v>60</v>
      </c>
      <c r="T13" s="96">
        <v>1.03</v>
      </c>
      <c r="U13" s="91">
        <v>2.36</v>
      </c>
      <c r="V13" s="100">
        <v>15</v>
      </c>
      <c r="W13" s="94">
        <v>38.6</v>
      </c>
      <c r="X13" s="92">
        <v>13</v>
      </c>
      <c r="Y13" s="91">
        <v>6.2</v>
      </c>
      <c r="Z13" s="101">
        <v>30.3</v>
      </c>
    </row>
    <row r="14" spans="1:28" x14ac:dyDescent="0.2">
      <c r="A14" s="85">
        <v>0.16666666666666699</v>
      </c>
      <c r="B14" s="86">
        <v>30</v>
      </c>
      <c r="C14" s="91">
        <v>8.9</v>
      </c>
      <c r="D14" s="91">
        <v>27.6</v>
      </c>
      <c r="E14" s="91">
        <v>26.8</v>
      </c>
      <c r="F14" s="102">
        <v>29.7</v>
      </c>
      <c r="G14" s="94">
        <v>40.25</v>
      </c>
      <c r="H14" s="103">
        <v>6.3</v>
      </c>
      <c r="I14" s="104">
        <v>12</v>
      </c>
      <c r="J14" s="105">
        <v>20</v>
      </c>
      <c r="K14" s="94">
        <v>8.1</v>
      </c>
      <c r="L14" s="95">
        <v>0.14000000000000001</v>
      </c>
      <c r="M14" s="94">
        <v>6.2</v>
      </c>
      <c r="N14" s="96">
        <v>6.2</v>
      </c>
      <c r="O14" s="91">
        <v>5.3</v>
      </c>
      <c r="P14" s="97">
        <v>3.67</v>
      </c>
      <c r="Q14" s="97">
        <v>4.3499999999999996</v>
      </c>
      <c r="R14" s="98">
        <v>6.83</v>
      </c>
      <c r="S14" s="106">
        <v>60</v>
      </c>
      <c r="T14" s="96">
        <v>0.99</v>
      </c>
      <c r="U14" s="91">
        <v>2.89</v>
      </c>
      <c r="V14" s="100">
        <v>15</v>
      </c>
      <c r="W14" s="107">
        <v>42.7</v>
      </c>
      <c r="X14" s="104">
        <v>13</v>
      </c>
      <c r="Y14" s="103">
        <v>6.2</v>
      </c>
      <c r="Z14" s="108">
        <v>29.9</v>
      </c>
    </row>
    <row r="15" spans="1:28" x14ac:dyDescent="0.2">
      <c r="A15" s="85">
        <v>0.25</v>
      </c>
      <c r="B15" s="86">
        <v>30</v>
      </c>
      <c r="C15" s="91">
        <v>8.9</v>
      </c>
      <c r="D15" s="91">
        <v>27.8</v>
      </c>
      <c r="E15" s="91">
        <v>27</v>
      </c>
      <c r="F15" s="102">
        <v>29.9</v>
      </c>
      <c r="G15" s="94">
        <v>40.229999999999997</v>
      </c>
      <c r="H15" s="91">
        <v>6.3</v>
      </c>
      <c r="I15" s="92">
        <v>12</v>
      </c>
      <c r="J15" s="93">
        <v>20</v>
      </c>
      <c r="K15" s="94">
        <v>8.1</v>
      </c>
      <c r="L15" s="98">
        <v>0.12</v>
      </c>
      <c r="M15" s="94">
        <v>6.2</v>
      </c>
      <c r="N15" s="96">
        <v>6.2</v>
      </c>
      <c r="O15" s="91">
        <v>5.3</v>
      </c>
      <c r="P15" s="97">
        <v>3.74</v>
      </c>
      <c r="Q15" s="97">
        <v>4.55</v>
      </c>
      <c r="R15" s="98">
        <v>6.85</v>
      </c>
      <c r="S15" s="99">
        <v>60</v>
      </c>
      <c r="T15" s="96">
        <v>0.87</v>
      </c>
      <c r="U15" s="91">
        <v>7.18</v>
      </c>
      <c r="V15" s="100">
        <v>14</v>
      </c>
      <c r="W15" s="94">
        <v>32.5</v>
      </c>
      <c r="X15" s="92">
        <v>11</v>
      </c>
      <c r="Y15" s="91">
        <v>6</v>
      </c>
      <c r="Z15" s="101">
        <v>29.4</v>
      </c>
    </row>
    <row r="16" spans="1:28" x14ac:dyDescent="0.2">
      <c r="A16" s="85">
        <v>0.33333333333333331</v>
      </c>
      <c r="B16" s="86">
        <v>20</v>
      </c>
      <c r="C16" s="91">
        <v>8</v>
      </c>
      <c r="D16" s="91">
        <v>26.5</v>
      </c>
      <c r="E16" s="91">
        <v>27.1</v>
      </c>
      <c r="F16" s="102">
        <v>30.1</v>
      </c>
      <c r="G16" s="94">
        <v>40.25</v>
      </c>
      <c r="H16" s="91">
        <v>6.2</v>
      </c>
      <c r="I16" s="92">
        <v>5</v>
      </c>
      <c r="J16" s="93">
        <v>20</v>
      </c>
      <c r="K16" s="94">
        <v>8</v>
      </c>
      <c r="L16" s="95">
        <v>0.11</v>
      </c>
      <c r="M16" s="94">
        <v>6.1</v>
      </c>
      <c r="N16" s="91">
        <v>6.1</v>
      </c>
      <c r="O16" s="91">
        <v>5.3</v>
      </c>
      <c r="P16" s="97">
        <v>3.55</v>
      </c>
      <c r="Q16" s="97">
        <v>4.88</v>
      </c>
      <c r="R16" s="98">
        <v>6.66</v>
      </c>
      <c r="S16" s="99">
        <v>50</v>
      </c>
      <c r="T16" s="96">
        <v>0.99</v>
      </c>
      <c r="U16" s="91">
        <v>7.55</v>
      </c>
      <c r="V16" s="100">
        <v>14</v>
      </c>
      <c r="W16" s="109">
        <v>32.6</v>
      </c>
      <c r="X16" s="92">
        <v>12</v>
      </c>
      <c r="Y16" s="91">
        <v>6</v>
      </c>
      <c r="Z16" s="110">
        <v>29.6</v>
      </c>
    </row>
    <row r="17" spans="1:28" x14ac:dyDescent="0.2">
      <c r="A17" s="85">
        <v>0.41666666666666669</v>
      </c>
      <c r="B17" s="86">
        <v>20</v>
      </c>
      <c r="C17" s="91">
        <v>8</v>
      </c>
      <c r="D17" s="91">
        <v>26.3</v>
      </c>
      <c r="E17" s="91">
        <v>27.5</v>
      </c>
      <c r="F17" s="102">
        <v>30.6</v>
      </c>
      <c r="G17" s="94">
        <v>40.549999999999997</v>
      </c>
      <c r="H17" s="91">
        <v>6.2</v>
      </c>
      <c r="I17" s="92">
        <v>5</v>
      </c>
      <c r="J17" s="93">
        <v>20</v>
      </c>
      <c r="K17" s="94">
        <v>8</v>
      </c>
      <c r="L17" s="95">
        <v>0.09</v>
      </c>
      <c r="M17" s="94">
        <v>6.1</v>
      </c>
      <c r="N17" s="91">
        <v>6</v>
      </c>
      <c r="O17" s="91">
        <v>5.2</v>
      </c>
      <c r="P17" s="97">
        <v>3.44</v>
      </c>
      <c r="Q17" s="97">
        <v>4.91</v>
      </c>
      <c r="R17" s="98">
        <v>6.44</v>
      </c>
      <c r="S17" s="99">
        <v>50</v>
      </c>
      <c r="T17" s="96">
        <v>0.88</v>
      </c>
      <c r="U17" s="91">
        <v>2.56</v>
      </c>
      <c r="V17" s="100">
        <v>15</v>
      </c>
      <c r="W17" s="109">
        <v>33.200000000000003</v>
      </c>
      <c r="X17" s="92">
        <v>16</v>
      </c>
      <c r="Y17" s="91">
        <v>6</v>
      </c>
      <c r="Z17" s="110">
        <v>29.3</v>
      </c>
    </row>
    <row r="18" spans="1:28" x14ac:dyDescent="0.2">
      <c r="A18" s="85">
        <v>0.5</v>
      </c>
      <c r="B18" s="86">
        <v>20</v>
      </c>
      <c r="C18" s="91">
        <v>8</v>
      </c>
      <c r="D18" s="91">
        <v>26.4</v>
      </c>
      <c r="E18" s="91">
        <v>26.3</v>
      </c>
      <c r="F18" s="102">
        <v>30.4</v>
      </c>
      <c r="G18" s="94">
        <v>30.55</v>
      </c>
      <c r="H18" s="91">
        <v>6.2</v>
      </c>
      <c r="I18" s="92">
        <v>5</v>
      </c>
      <c r="J18" s="93">
        <v>20</v>
      </c>
      <c r="K18" s="94">
        <v>8</v>
      </c>
      <c r="L18" s="95">
        <v>0.11</v>
      </c>
      <c r="M18" s="94">
        <v>6</v>
      </c>
      <c r="N18" s="91">
        <v>6</v>
      </c>
      <c r="O18" s="91">
        <v>5.0999999999999996</v>
      </c>
      <c r="P18" s="97">
        <v>3.22</v>
      </c>
      <c r="Q18" s="97">
        <v>4.54</v>
      </c>
      <c r="R18" s="98">
        <v>6.32</v>
      </c>
      <c r="S18" s="99">
        <v>50</v>
      </c>
      <c r="T18" s="96">
        <v>0.93</v>
      </c>
      <c r="U18" s="91">
        <v>3.65</v>
      </c>
      <c r="V18" s="100">
        <v>15</v>
      </c>
      <c r="W18" s="111">
        <v>41.2</v>
      </c>
      <c r="X18" s="92">
        <v>18</v>
      </c>
      <c r="Y18" s="91">
        <v>6</v>
      </c>
      <c r="Z18" s="112">
        <v>29.5</v>
      </c>
    </row>
    <row r="19" spans="1:28" x14ac:dyDescent="0.2">
      <c r="A19" s="85">
        <v>0.58333333333333337</v>
      </c>
      <c r="B19" s="86">
        <v>20</v>
      </c>
      <c r="C19" s="91">
        <v>7.9</v>
      </c>
      <c r="D19" s="91">
        <v>26.7</v>
      </c>
      <c r="E19" s="91">
        <v>26.5</v>
      </c>
      <c r="F19" s="102">
        <v>30.8</v>
      </c>
      <c r="G19" s="94">
        <v>40.25</v>
      </c>
      <c r="H19" s="91">
        <v>6.1</v>
      </c>
      <c r="I19" s="92">
        <v>3</v>
      </c>
      <c r="J19" s="93">
        <v>20</v>
      </c>
      <c r="K19" s="94">
        <v>8</v>
      </c>
      <c r="L19" s="95">
        <v>0.16</v>
      </c>
      <c r="M19" s="94">
        <v>6</v>
      </c>
      <c r="N19" s="91">
        <v>6</v>
      </c>
      <c r="O19" s="91">
        <v>5</v>
      </c>
      <c r="P19" s="97">
        <v>3.11</v>
      </c>
      <c r="Q19" s="97">
        <v>4.4400000000000004</v>
      </c>
      <c r="R19" s="98">
        <v>6.49</v>
      </c>
      <c r="S19" s="99">
        <v>60</v>
      </c>
      <c r="T19" s="96">
        <v>1.01</v>
      </c>
      <c r="U19" s="91">
        <v>6.55</v>
      </c>
      <c r="V19" s="100">
        <v>14</v>
      </c>
      <c r="W19" s="86">
        <v>36.9</v>
      </c>
      <c r="X19" s="96">
        <v>20</v>
      </c>
      <c r="Y19" s="91">
        <v>6</v>
      </c>
      <c r="Z19" s="95">
        <v>29.2</v>
      </c>
    </row>
    <row r="20" spans="1:28" x14ac:dyDescent="0.2">
      <c r="A20" s="85">
        <v>0.66666666666666696</v>
      </c>
      <c r="B20" s="86">
        <v>15</v>
      </c>
      <c r="C20" s="91" t="s">
        <v>54</v>
      </c>
      <c r="D20" s="91" t="s">
        <v>54</v>
      </c>
      <c r="E20" s="91" t="s">
        <v>54</v>
      </c>
      <c r="F20" s="102" t="s">
        <v>54</v>
      </c>
      <c r="G20" s="94" t="s">
        <v>54</v>
      </c>
      <c r="H20" s="91" t="s">
        <v>54</v>
      </c>
      <c r="I20" s="91" t="s">
        <v>54</v>
      </c>
      <c r="J20" s="101" t="s">
        <v>54</v>
      </c>
      <c r="K20" s="94">
        <v>8</v>
      </c>
      <c r="L20" s="95">
        <v>0.12</v>
      </c>
      <c r="M20" s="94">
        <v>6</v>
      </c>
      <c r="N20" s="91">
        <v>6</v>
      </c>
      <c r="O20" s="91">
        <v>5</v>
      </c>
      <c r="P20" s="97">
        <v>4.5999999999999996</v>
      </c>
      <c r="Q20" s="97">
        <v>5.12</v>
      </c>
      <c r="R20" s="98">
        <v>6.98</v>
      </c>
      <c r="S20" s="99">
        <v>60</v>
      </c>
      <c r="T20" s="96">
        <v>1.1200000000000001</v>
      </c>
      <c r="U20" s="91">
        <v>6.33</v>
      </c>
      <c r="V20" s="100">
        <v>14</v>
      </c>
      <c r="W20" s="94" t="s">
        <v>54</v>
      </c>
      <c r="X20" s="91" t="s">
        <v>54</v>
      </c>
      <c r="Y20" s="91" t="s">
        <v>54</v>
      </c>
      <c r="Z20" s="101" t="s">
        <v>54</v>
      </c>
    </row>
    <row r="21" spans="1:28" x14ac:dyDescent="0.2">
      <c r="A21" s="85">
        <v>0.75</v>
      </c>
      <c r="B21" s="86">
        <v>35</v>
      </c>
      <c r="C21" s="91" t="s">
        <v>54</v>
      </c>
      <c r="D21" s="91" t="s">
        <v>54</v>
      </c>
      <c r="E21" s="91" t="s">
        <v>54</v>
      </c>
      <c r="F21" s="102" t="s">
        <v>54</v>
      </c>
      <c r="G21" s="94" t="s">
        <v>54</v>
      </c>
      <c r="H21" s="91" t="s">
        <v>54</v>
      </c>
      <c r="I21" s="91" t="s">
        <v>54</v>
      </c>
      <c r="J21" s="101" t="s">
        <v>54</v>
      </c>
      <c r="K21" s="94">
        <v>8</v>
      </c>
      <c r="L21" s="98">
        <v>0.09</v>
      </c>
      <c r="M21" s="94">
        <v>6</v>
      </c>
      <c r="N21" s="91">
        <v>6</v>
      </c>
      <c r="O21" s="91">
        <v>5.0999999999999996</v>
      </c>
      <c r="P21" s="97">
        <v>5.66</v>
      </c>
      <c r="Q21" s="97">
        <v>5.77</v>
      </c>
      <c r="R21" s="98">
        <v>6.71</v>
      </c>
      <c r="S21" s="99">
        <v>60</v>
      </c>
      <c r="T21" s="96">
        <v>0.89</v>
      </c>
      <c r="U21" s="91">
        <v>1.36</v>
      </c>
      <c r="V21" s="100">
        <v>15</v>
      </c>
      <c r="W21" s="94" t="s">
        <v>54</v>
      </c>
      <c r="X21" s="91" t="s">
        <v>54</v>
      </c>
      <c r="Y21" s="91" t="s">
        <v>54</v>
      </c>
      <c r="Z21" s="101" t="s">
        <v>54</v>
      </c>
    </row>
    <row r="22" spans="1:28" x14ac:dyDescent="0.2">
      <c r="A22" s="85">
        <v>0.83333333333333304</v>
      </c>
      <c r="B22" s="86">
        <v>30</v>
      </c>
      <c r="C22" s="91">
        <v>8.9</v>
      </c>
      <c r="D22" s="96">
        <v>27.6</v>
      </c>
      <c r="E22" s="96">
        <v>27.4</v>
      </c>
      <c r="F22" s="113">
        <v>29.7</v>
      </c>
      <c r="G22" s="94">
        <v>40.25</v>
      </c>
      <c r="H22" s="96">
        <v>6.3</v>
      </c>
      <c r="I22" s="92">
        <v>12</v>
      </c>
      <c r="J22" s="95">
        <v>20</v>
      </c>
      <c r="K22" s="94">
        <v>8</v>
      </c>
      <c r="L22" s="95">
        <v>0.15</v>
      </c>
      <c r="M22" s="94">
        <v>6</v>
      </c>
      <c r="N22" s="91">
        <v>6</v>
      </c>
      <c r="O22" s="91">
        <v>5.0999999999999996</v>
      </c>
      <c r="P22" s="97">
        <v>4.68</v>
      </c>
      <c r="Q22" s="97">
        <v>5.25</v>
      </c>
      <c r="R22" s="98">
        <v>6.54</v>
      </c>
      <c r="S22" s="99">
        <v>60</v>
      </c>
      <c r="T22" s="96">
        <v>1.05</v>
      </c>
      <c r="U22" s="91">
        <v>2.4500000000000002</v>
      </c>
      <c r="V22" s="100">
        <v>13</v>
      </c>
      <c r="W22" s="86">
        <v>34.299999999999997</v>
      </c>
      <c r="X22" s="96">
        <v>18</v>
      </c>
      <c r="Y22" s="91">
        <v>6</v>
      </c>
      <c r="Z22" s="95">
        <v>29.4</v>
      </c>
    </row>
    <row r="23" spans="1:28" ht="12.75" thickBot="1" x14ac:dyDescent="0.25">
      <c r="A23" s="114">
        <v>0.91666666666666696</v>
      </c>
      <c r="B23" s="115">
        <v>15</v>
      </c>
      <c r="C23" s="116" t="s">
        <v>54</v>
      </c>
      <c r="D23" s="116" t="s">
        <v>54</v>
      </c>
      <c r="E23" s="116" t="s">
        <v>54</v>
      </c>
      <c r="F23" s="117" t="s">
        <v>54</v>
      </c>
      <c r="G23" s="118" t="s">
        <v>54</v>
      </c>
      <c r="H23" s="116" t="s">
        <v>54</v>
      </c>
      <c r="I23" s="116" t="s">
        <v>54</v>
      </c>
      <c r="J23" s="119" t="s">
        <v>54</v>
      </c>
      <c r="K23" s="118">
        <v>8</v>
      </c>
      <c r="L23" s="120">
        <v>0.18</v>
      </c>
      <c r="M23" s="118">
        <v>6</v>
      </c>
      <c r="N23" s="116">
        <v>6</v>
      </c>
      <c r="O23" s="116">
        <v>5.0999999999999996</v>
      </c>
      <c r="P23" s="121">
        <v>4.75</v>
      </c>
      <c r="Q23" s="121">
        <v>5.32</v>
      </c>
      <c r="R23" s="122">
        <v>6.57</v>
      </c>
      <c r="S23" s="123">
        <v>60</v>
      </c>
      <c r="T23" s="124">
        <v>1.07</v>
      </c>
      <c r="U23" s="116">
        <v>5.64</v>
      </c>
      <c r="V23" s="125">
        <v>13</v>
      </c>
      <c r="W23" s="118" t="s">
        <v>54</v>
      </c>
      <c r="X23" s="116" t="s">
        <v>54</v>
      </c>
      <c r="Y23" s="116" t="s">
        <v>54</v>
      </c>
      <c r="Z23" s="119" t="s">
        <v>54</v>
      </c>
    </row>
    <row r="24" spans="1:28" ht="15" customHeight="1" thickBot="1" x14ac:dyDescent="0.25">
      <c r="A24" s="126" t="s">
        <v>55</v>
      </c>
      <c r="B24" s="49"/>
      <c r="C24" s="49"/>
      <c r="D24" s="49"/>
      <c r="E24" s="49"/>
      <c r="F24" s="49"/>
      <c r="G24" s="49"/>
      <c r="H24" s="49"/>
      <c r="I24" s="53"/>
      <c r="J24" s="127" t="s">
        <v>56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53"/>
      <c r="W24" s="63" t="s">
        <v>57</v>
      </c>
      <c r="X24" s="63"/>
      <c r="Y24" s="63"/>
      <c r="Z24" s="66"/>
    </row>
    <row r="25" spans="1:28" ht="15.75" customHeight="1" thickBot="1" x14ac:dyDescent="0.25">
      <c r="A25" s="54" t="s">
        <v>58</v>
      </c>
      <c r="B25" s="56"/>
      <c r="C25" s="57"/>
      <c r="D25" s="128" t="s">
        <v>59</v>
      </c>
      <c r="E25" s="129"/>
      <c r="F25" s="128" t="s">
        <v>60</v>
      </c>
      <c r="G25" s="129"/>
      <c r="H25" s="128" t="s">
        <v>61</v>
      </c>
      <c r="I25" s="130"/>
      <c r="J25" s="131" t="s">
        <v>62</v>
      </c>
      <c r="K25" s="132"/>
      <c r="L25" s="133" t="s">
        <v>63</v>
      </c>
      <c r="M25" s="131"/>
      <c r="N25" s="133" t="s">
        <v>30</v>
      </c>
      <c r="O25" s="131"/>
      <c r="P25" s="134" t="s">
        <v>64</v>
      </c>
      <c r="Q25" s="134" t="s">
        <v>65</v>
      </c>
      <c r="R25" s="134" t="s">
        <v>66</v>
      </c>
      <c r="S25" s="134" t="s">
        <v>67</v>
      </c>
      <c r="T25" s="134" t="s">
        <v>68</v>
      </c>
      <c r="U25" s="134" t="s">
        <v>69</v>
      </c>
      <c r="V25" s="135" t="s">
        <v>70</v>
      </c>
      <c r="W25" s="136" t="s">
        <v>71</v>
      </c>
      <c r="X25" s="137"/>
      <c r="Y25" s="138"/>
      <c r="Z25" s="139"/>
    </row>
    <row r="26" spans="1:28" ht="15" customHeight="1" x14ac:dyDescent="0.2">
      <c r="A26" s="140" t="s">
        <v>72</v>
      </c>
      <c r="B26" s="141"/>
      <c r="C26" s="141"/>
      <c r="D26" s="142">
        <v>3016592</v>
      </c>
      <c r="E26" s="142"/>
      <c r="F26" s="142">
        <v>3017296</v>
      </c>
      <c r="G26" s="142"/>
      <c r="H26" s="142">
        <f>F26-D26</f>
        <v>704</v>
      </c>
      <c r="I26" s="143"/>
      <c r="J26" s="144" t="s">
        <v>73</v>
      </c>
      <c r="K26" s="145"/>
      <c r="L26" s="146">
        <v>9824</v>
      </c>
      <c r="M26" s="147"/>
      <c r="N26" s="148">
        <v>1600</v>
      </c>
      <c r="O26" s="149"/>
      <c r="P26" s="150" t="s">
        <v>74</v>
      </c>
      <c r="Q26" s="151" t="s">
        <v>74</v>
      </c>
      <c r="R26" s="151" t="s">
        <v>74</v>
      </c>
      <c r="S26" s="151" t="s">
        <v>74</v>
      </c>
      <c r="T26" s="151" t="s">
        <v>74</v>
      </c>
      <c r="U26" s="151" t="s">
        <v>74</v>
      </c>
      <c r="V26" s="150" t="s">
        <v>74</v>
      </c>
      <c r="W26" s="152" t="s">
        <v>75</v>
      </c>
      <c r="X26" s="153"/>
      <c r="Y26" s="29"/>
      <c r="Z26" s="154"/>
    </row>
    <row r="27" spans="1:28" x14ac:dyDescent="0.2">
      <c r="A27" s="155" t="s">
        <v>76</v>
      </c>
      <c r="B27" s="156"/>
      <c r="C27" s="156"/>
      <c r="D27" s="157">
        <v>552160</v>
      </c>
      <c r="E27" s="157"/>
      <c r="F27" s="157">
        <v>552819</v>
      </c>
      <c r="G27" s="157"/>
      <c r="H27" s="157">
        <f t="shared" ref="H27:H30" si="0">F27-D27</f>
        <v>659</v>
      </c>
      <c r="I27" s="158"/>
      <c r="J27" s="159" t="s">
        <v>77</v>
      </c>
      <c r="K27" s="160"/>
      <c r="L27" s="161">
        <v>5432</v>
      </c>
      <c r="M27" s="162"/>
      <c r="N27" s="163">
        <v>160</v>
      </c>
      <c r="O27" s="164"/>
      <c r="P27" s="113" t="s">
        <v>74</v>
      </c>
      <c r="Q27" s="96" t="s">
        <v>74</v>
      </c>
      <c r="R27" s="96" t="s">
        <v>74</v>
      </c>
      <c r="S27" s="96">
        <v>284</v>
      </c>
      <c r="T27" s="96" t="s">
        <v>74</v>
      </c>
      <c r="U27" s="96">
        <v>0</v>
      </c>
      <c r="V27" s="113" t="s">
        <v>74</v>
      </c>
      <c r="W27" s="152" t="s">
        <v>78</v>
      </c>
      <c r="X27" s="153"/>
      <c r="Y27" s="29"/>
      <c r="Z27" s="154"/>
    </row>
    <row r="28" spans="1:28" ht="12.75" thickBot="1" x14ac:dyDescent="0.25">
      <c r="A28" s="155" t="s">
        <v>79</v>
      </c>
      <c r="B28" s="156"/>
      <c r="C28" s="156"/>
      <c r="D28" s="157">
        <v>2973475</v>
      </c>
      <c r="E28" s="157"/>
      <c r="F28" s="157">
        <v>2973956</v>
      </c>
      <c r="G28" s="157"/>
      <c r="H28" s="157">
        <f t="shared" si="0"/>
        <v>481</v>
      </c>
      <c r="I28" s="158"/>
      <c r="J28" s="159" t="s">
        <v>80</v>
      </c>
      <c r="K28" s="160"/>
      <c r="L28" s="163" t="s">
        <v>74</v>
      </c>
      <c r="M28" s="164"/>
      <c r="N28" s="163" t="s">
        <v>74</v>
      </c>
      <c r="O28" s="164"/>
      <c r="P28" s="165">
        <v>630</v>
      </c>
      <c r="Q28" s="96" t="s">
        <v>74</v>
      </c>
      <c r="R28" s="96">
        <v>253</v>
      </c>
      <c r="S28" s="96">
        <v>58</v>
      </c>
      <c r="T28" s="96">
        <v>0.4</v>
      </c>
      <c r="U28" s="96" t="s">
        <v>74</v>
      </c>
      <c r="V28" s="113" t="s">
        <v>74</v>
      </c>
      <c r="W28" s="166" t="s">
        <v>81</v>
      </c>
      <c r="X28" s="167"/>
      <c r="Y28" s="167"/>
      <c r="Z28" s="168"/>
    </row>
    <row r="29" spans="1:28" x14ac:dyDescent="0.2">
      <c r="A29" s="155" t="s">
        <v>82</v>
      </c>
      <c r="B29" s="156"/>
      <c r="C29" s="156"/>
      <c r="D29" s="157" t="s">
        <v>83</v>
      </c>
      <c r="E29" s="157"/>
      <c r="F29" s="157" t="s">
        <v>83</v>
      </c>
      <c r="G29" s="157"/>
      <c r="H29" s="157" t="e">
        <f t="shared" si="0"/>
        <v>#VALUE!</v>
      </c>
      <c r="I29" s="158"/>
      <c r="J29" s="159" t="s">
        <v>84</v>
      </c>
      <c r="K29" s="160"/>
      <c r="L29" s="163" t="s">
        <v>74</v>
      </c>
      <c r="M29" s="164"/>
      <c r="N29" s="163">
        <v>5400</v>
      </c>
      <c r="O29" s="164"/>
      <c r="P29" s="165">
        <v>680</v>
      </c>
      <c r="Q29" s="91">
        <f>(P29/N29)*1000</f>
        <v>125.92592592592591</v>
      </c>
      <c r="R29" s="92">
        <v>40</v>
      </c>
      <c r="S29" s="96" t="s">
        <v>74</v>
      </c>
      <c r="T29" s="96">
        <v>29.7</v>
      </c>
      <c r="U29" s="96" t="s">
        <v>74</v>
      </c>
      <c r="V29" s="95" t="s">
        <v>74</v>
      </c>
      <c r="W29" s="153"/>
      <c r="X29" s="153"/>
      <c r="Y29" s="153"/>
      <c r="Z29" s="153"/>
    </row>
    <row r="30" spans="1:28" ht="13.5" customHeight="1" thickBot="1" x14ac:dyDescent="0.25">
      <c r="A30" s="169" t="s">
        <v>85</v>
      </c>
      <c r="B30" s="170"/>
      <c r="C30" s="170"/>
      <c r="D30" s="171">
        <v>24166</v>
      </c>
      <c r="E30" s="171"/>
      <c r="F30" s="171">
        <v>24220</v>
      </c>
      <c r="G30" s="171"/>
      <c r="H30" s="171">
        <f t="shared" si="0"/>
        <v>54</v>
      </c>
      <c r="I30" s="172"/>
      <c r="J30" s="159" t="s">
        <v>86</v>
      </c>
      <c r="K30" s="160"/>
      <c r="L30" s="163" t="s">
        <v>74</v>
      </c>
      <c r="M30" s="164"/>
      <c r="N30" s="163">
        <v>8720</v>
      </c>
      <c r="O30" s="164"/>
      <c r="P30" s="113" t="s">
        <v>74</v>
      </c>
      <c r="Q30" s="96" t="s">
        <v>74</v>
      </c>
      <c r="R30" s="96" t="s">
        <v>74</v>
      </c>
      <c r="S30" s="96" t="s">
        <v>74</v>
      </c>
      <c r="T30" s="96" t="s">
        <v>74</v>
      </c>
      <c r="U30" s="96" t="s">
        <v>74</v>
      </c>
      <c r="V30" s="95" t="s">
        <v>74</v>
      </c>
      <c r="AA30" s="153"/>
      <c r="AB30" s="173"/>
    </row>
    <row r="31" spans="1:28" ht="15.75" customHeight="1" thickBot="1" x14ac:dyDescent="0.25">
      <c r="A31" s="29"/>
      <c r="B31" s="29"/>
      <c r="C31" s="29"/>
      <c r="D31" s="29"/>
      <c r="E31" s="29"/>
      <c r="F31" s="28"/>
      <c r="G31" s="28"/>
      <c r="H31" s="29"/>
      <c r="I31" s="29"/>
      <c r="J31" s="174" t="s">
        <v>9</v>
      </c>
      <c r="K31" s="175"/>
      <c r="L31" s="176">
        <v>74</v>
      </c>
      <c r="M31" s="177"/>
      <c r="N31" s="178">
        <v>40</v>
      </c>
      <c r="O31" s="179"/>
      <c r="P31" s="89" t="s">
        <v>74</v>
      </c>
      <c r="Q31" s="96" t="s">
        <v>74</v>
      </c>
      <c r="R31" s="96">
        <v>28</v>
      </c>
      <c r="S31" s="96">
        <v>4</v>
      </c>
      <c r="T31" s="96">
        <v>52</v>
      </c>
      <c r="U31" s="91">
        <v>0</v>
      </c>
      <c r="V31" s="122">
        <v>0.28000000000000003</v>
      </c>
      <c r="W31" s="153"/>
      <c r="X31" s="180"/>
      <c r="Y31" s="180"/>
      <c r="Z31" s="153"/>
      <c r="AA31" s="153"/>
      <c r="AB31" s="28"/>
    </row>
    <row r="32" spans="1:28" ht="15.75" customHeight="1" thickBot="1" x14ac:dyDescent="0.25">
      <c r="A32" s="181" t="s">
        <v>87</v>
      </c>
      <c r="B32" s="181"/>
      <c r="C32" s="181"/>
      <c r="D32" s="182"/>
      <c r="E32" s="181"/>
      <c r="F32" s="183"/>
      <c r="G32" s="184" t="s">
        <v>88</v>
      </c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6"/>
      <c r="S32" s="184" t="s">
        <v>89</v>
      </c>
      <c r="T32" s="185"/>
      <c r="U32" s="186"/>
      <c r="V32" s="29"/>
      <c r="W32" s="29"/>
      <c r="X32" s="180"/>
      <c r="Y32" s="180"/>
      <c r="Z32" s="153"/>
      <c r="AA32" s="153"/>
      <c r="AB32" s="28"/>
    </row>
    <row r="33" spans="1:28" ht="15.75" customHeight="1" thickBot="1" x14ac:dyDescent="0.25">
      <c r="B33" s="187"/>
      <c r="C33" s="187"/>
      <c r="D33" s="187"/>
      <c r="E33" s="187"/>
      <c r="F33" s="188"/>
      <c r="G33" s="189" t="s">
        <v>90</v>
      </c>
      <c r="H33" s="190"/>
      <c r="I33" s="191"/>
      <c r="J33" s="192" t="s">
        <v>91</v>
      </c>
      <c r="K33" s="193"/>
      <c r="L33" s="189">
        <v>4.0999999999999996</v>
      </c>
      <c r="M33" s="191"/>
      <c r="N33" s="194" t="s">
        <v>92</v>
      </c>
      <c r="O33" s="195"/>
      <c r="P33" s="189">
        <v>7</v>
      </c>
      <c r="Q33" s="190"/>
      <c r="R33" s="191"/>
      <c r="S33" s="196" t="s">
        <v>91</v>
      </c>
      <c r="T33" s="197" t="s">
        <v>93</v>
      </c>
      <c r="U33" s="198"/>
      <c r="V33" s="29"/>
      <c r="W33" s="29"/>
      <c r="X33" s="180"/>
      <c r="Y33" s="180"/>
      <c r="Z33" s="153"/>
      <c r="AA33" s="153"/>
      <c r="AB33" s="28"/>
    </row>
    <row r="34" spans="1:28" ht="15.75" customHeight="1" thickBot="1" x14ac:dyDescent="0.25">
      <c r="A34" s="187"/>
      <c r="B34" s="187"/>
      <c r="C34" s="187"/>
      <c r="E34" s="187"/>
      <c r="F34" s="188"/>
      <c r="G34" s="199" t="s">
        <v>94</v>
      </c>
      <c r="H34" s="200"/>
      <c r="I34" s="201"/>
      <c r="J34" s="192" t="s">
        <v>91</v>
      </c>
      <c r="K34" s="193"/>
      <c r="L34" s="199">
        <v>4</v>
      </c>
      <c r="M34" s="201"/>
      <c r="N34" s="194" t="s">
        <v>92</v>
      </c>
      <c r="O34" s="194"/>
      <c r="P34" s="199">
        <v>7</v>
      </c>
      <c r="Q34" s="200"/>
      <c r="R34" s="201"/>
      <c r="S34" s="202" t="s">
        <v>92</v>
      </c>
      <c r="T34" s="176" t="s">
        <v>95</v>
      </c>
      <c r="U34" s="203"/>
      <c r="V34" s="29"/>
      <c r="W34" s="29"/>
      <c r="X34" s="180"/>
      <c r="Y34" s="180"/>
      <c r="Z34" s="204"/>
      <c r="AA34" s="153"/>
      <c r="AB34" s="28"/>
    </row>
    <row r="35" spans="1:28" x14ac:dyDescent="0.2">
      <c r="X35" s="180"/>
      <c r="Y35" s="180"/>
      <c r="Z35" s="204"/>
      <c r="AA35" s="153"/>
      <c r="AB35" s="28"/>
    </row>
    <row r="36" spans="1:28" x14ac:dyDescent="0.2">
      <c r="X36" s="180"/>
      <c r="Y36" s="180"/>
      <c r="Z36" s="204"/>
      <c r="AB36" s="28"/>
    </row>
    <row r="37" spans="1:28" x14ac:dyDescent="0.2">
      <c r="X37" s="180"/>
      <c r="Y37" s="180"/>
      <c r="Z37" s="204"/>
    </row>
    <row r="38" spans="1:28" x14ac:dyDescent="0.2">
      <c r="X38" s="180"/>
      <c r="Y38" s="180"/>
      <c r="Z38" s="204"/>
    </row>
    <row r="39" spans="1:28" x14ac:dyDescent="0.2">
      <c r="X39" s="180"/>
      <c r="Y39" s="180"/>
      <c r="Z39" s="204"/>
    </row>
    <row r="43" spans="1:28" x14ac:dyDescent="0.2">
      <c r="X43" s="153"/>
      <c r="Y43" s="153"/>
      <c r="Z43" s="153"/>
      <c r="AA43" s="205"/>
    </row>
    <row r="44" spans="1:28" x14ac:dyDescent="0.2">
      <c r="X44" s="153"/>
      <c r="Y44" s="153"/>
      <c r="Z44" s="153"/>
      <c r="AA44" s="205"/>
      <c r="AB44" s="205"/>
    </row>
    <row r="45" spans="1:28" x14ac:dyDescent="0.2">
      <c r="X45" s="153"/>
      <c r="Y45" s="153"/>
      <c r="Z45" s="153"/>
      <c r="AA45" s="206"/>
      <c r="AB45" s="205"/>
    </row>
    <row r="46" spans="1:28" x14ac:dyDescent="0.2">
      <c r="X46" s="153"/>
      <c r="Y46" s="153"/>
      <c r="Z46" s="204"/>
      <c r="AB46" s="205"/>
    </row>
    <row r="47" spans="1:28" x14ac:dyDescent="0.2">
      <c r="X47" s="153"/>
      <c r="Y47" s="153"/>
      <c r="Z47" s="204"/>
      <c r="AB47" s="205"/>
    </row>
    <row r="48" spans="1:28" x14ac:dyDescent="0.2">
      <c r="X48" s="153"/>
      <c r="Y48" s="153"/>
      <c r="Z48" s="204"/>
    </row>
    <row r="49" spans="24:26" x14ac:dyDescent="0.2">
      <c r="X49" s="153"/>
      <c r="Y49" s="153"/>
      <c r="Z49" s="204"/>
    </row>
    <row r="50" spans="24:26" x14ac:dyDescent="0.2">
      <c r="X50" s="153"/>
      <c r="Y50" s="153"/>
      <c r="Z50" s="204"/>
    </row>
    <row r="51" spans="24:26" x14ac:dyDescent="0.2">
      <c r="X51" s="153"/>
      <c r="Y51" s="153"/>
      <c r="Z51" s="204"/>
    </row>
    <row r="65" spans="20:20" x14ac:dyDescent="0.2">
      <c r="T65" s="9" t="s">
        <v>96</v>
      </c>
    </row>
  </sheetData>
  <sheetProtection selectLockedCells="1" selectUnlockedCells="1"/>
  <protectedRanges>
    <protectedRange password="9CFD" sqref="L17:L20 L22:L23" name="Rango1_1"/>
    <protectedRange password="9CFD" sqref="T17:T23" name="Rango1_2"/>
    <protectedRange password="9CFD" sqref="B14:N15 B16 L16:N16 B12:B13 H12:N13 C16:K21 C23:J23 W20:Z21 W23:Z23" name="Rango1_2_1"/>
    <protectedRange password="9CFD" sqref="P12:Q16" name="Rango1_2_2"/>
    <protectedRange password="9CFD" sqref="U12:U13 T12:T15 T16:U16 S12:S16 W12:Z18" name="Rango1_2_3"/>
    <protectedRange password="9CFD" sqref="L31 L26:N27" name="Rango1_2_7"/>
    <protectedRange password="9CFD" sqref="P28:P29" name="Rango1_2_8"/>
    <protectedRange password="9CFD" sqref="L33:M34" name="Rango1_2_10"/>
    <protectedRange password="9CFD" sqref="F26" name="Rango1_2_2_1_1"/>
    <protectedRange password="9CFD" sqref="F27" name="Rango1_2_3_1_1"/>
    <protectedRange password="9CFD" sqref="F28" name="Rango1_2_4_1"/>
    <protectedRange password="9CFD" sqref="F29" name="Rango1_2_5_1"/>
    <protectedRange password="9CFD" sqref="F30" name="Rango1_2_6_1"/>
    <protectedRange password="9CFD" sqref="T33:U33" name="Rango1_3_1"/>
    <protectedRange password="9CFD" sqref="T34:U34" name="Rango1_1_1_1"/>
    <protectedRange password="9CFD" sqref="S27:S28 T28:T29 U27 S31:U31 AB33:AB34 AB36 Q28:Q29 Q31" name="Rango1_3"/>
    <protectedRange password="9CFD" sqref="V31" name="Rango1_2_9_1"/>
    <protectedRange password="9CFD" sqref="O22:O23" name="Rango1_4"/>
    <protectedRange password="9CFD" sqref="R22:R23" name="Rango1_4_1"/>
    <protectedRange password="9CFD" sqref="V12:V23" name="Rango1_5"/>
    <protectedRange password="9CFD" sqref="D26" name="Rango1_2_2_1_1_1"/>
    <protectedRange password="9CFD" sqref="D27" name="Rango1_2_3_1_1_1"/>
    <protectedRange password="9CFD" sqref="D28" name="Rango1_2_4_1_1"/>
    <protectedRange password="9CFD" sqref="D29" name="Rango1_2_5_1_1"/>
    <protectedRange password="9CFD" sqref="D30" name="Rango1_2_6_1_1"/>
    <protectedRange password="9CFD" sqref="C12:G13" name="Rango1_8"/>
  </protectedRanges>
  <mergeCells count="114">
    <mergeCell ref="G34:I34"/>
    <mergeCell ref="J34:K34"/>
    <mergeCell ref="L34:M34"/>
    <mergeCell ref="P34:R34"/>
    <mergeCell ref="T34:U34"/>
    <mergeCell ref="J31:K31"/>
    <mergeCell ref="L31:M31"/>
    <mergeCell ref="N31:O31"/>
    <mergeCell ref="G32:R32"/>
    <mergeCell ref="S32:U32"/>
    <mergeCell ref="G33:I33"/>
    <mergeCell ref="J33:K33"/>
    <mergeCell ref="L33:M33"/>
    <mergeCell ref="P33:R33"/>
    <mergeCell ref="T33:U33"/>
    <mergeCell ref="D30:E30"/>
    <mergeCell ref="F30:G30"/>
    <mergeCell ref="H30:I30"/>
    <mergeCell ref="J30:K30"/>
    <mergeCell ref="L30:M30"/>
    <mergeCell ref="N30:O30"/>
    <mergeCell ref="D29:E29"/>
    <mergeCell ref="F29:G29"/>
    <mergeCell ref="H29:I29"/>
    <mergeCell ref="J29:K29"/>
    <mergeCell ref="L29:M29"/>
    <mergeCell ref="N29:O29"/>
    <mergeCell ref="D28:E28"/>
    <mergeCell ref="F28:G28"/>
    <mergeCell ref="H28:I28"/>
    <mergeCell ref="J28:K28"/>
    <mergeCell ref="L28:M28"/>
    <mergeCell ref="N28:O28"/>
    <mergeCell ref="D27:E27"/>
    <mergeCell ref="F27:G27"/>
    <mergeCell ref="H27:I27"/>
    <mergeCell ref="J27:K27"/>
    <mergeCell ref="L27:M27"/>
    <mergeCell ref="N27:O27"/>
    <mergeCell ref="N25:O25"/>
    <mergeCell ref="D26:E26"/>
    <mergeCell ref="F26:G26"/>
    <mergeCell ref="H26:I26"/>
    <mergeCell ref="J26:K26"/>
    <mergeCell ref="L26:M26"/>
    <mergeCell ref="N26:O26"/>
    <mergeCell ref="A25:C25"/>
    <mergeCell ref="D25:E25"/>
    <mergeCell ref="F25:G25"/>
    <mergeCell ref="H25:I25"/>
    <mergeCell ref="J25:K25"/>
    <mergeCell ref="L25:M25"/>
    <mergeCell ref="V10:V11"/>
    <mergeCell ref="W10:W11"/>
    <mergeCell ref="X10:X11"/>
    <mergeCell ref="Y10:Y11"/>
    <mergeCell ref="Z10:Z11"/>
    <mergeCell ref="A24:I24"/>
    <mergeCell ref="J24:V24"/>
    <mergeCell ref="W24:Z24"/>
    <mergeCell ref="L10:L11"/>
    <mergeCell ref="M10:O11"/>
    <mergeCell ref="P10:R11"/>
    <mergeCell ref="S10:S11"/>
    <mergeCell ref="T10:T11"/>
    <mergeCell ref="U10:U11"/>
    <mergeCell ref="F10:F11"/>
    <mergeCell ref="G10:G11"/>
    <mergeCell ref="H10:H11"/>
    <mergeCell ref="I10:I11"/>
    <mergeCell ref="J10:J11"/>
    <mergeCell ref="K10:K11"/>
    <mergeCell ref="V8:V9"/>
    <mergeCell ref="W8:W9"/>
    <mergeCell ref="X8:X9"/>
    <mergeCell ref="Y8:Y9"/>
    <mergeCell ref="Z8:Z9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U8:U9"/>
    <mergeCell ref="J8:J9"/>
    <mergeCell ref="K8:K9"/>
    <mergeCell ref="L8:L9"/>
    <mergeCell ref="M8:M9"/>
    <mergeCell ref="N8:N9"/>
    <mergeCell ref="O8:O9"/>
    <mergeCell ref="S7:V7"/>
    <mergeCell ref="W7:Z7"/>
    <mergeCell ref="B8:B9"/>
    <mergeCell ref="C8:C9"/>
    <mergeCell ref="D8:D9"/>
    <mergeCell ref="E8:E9"/>
    <mergeCell ref="F8:F9"/>
    <mergeCell ref="G8:G9"/>
    <mergeCell ref="H8:H9"/>
    <mergeCell ref="I8:I9"/>
    <mergeCell ref="F1:V1"/>
    <mergeCell ref="W1:Z3"/>
    <mergeCell ref="F2:V2"/>
    <mergeCell ref="F3:V3"/>
    <mergeCell ref="B5:F5"/>
    <mergeCell ref="A7:A9"/>
    <mergeCell ref="B7:F7"/>
    <mergeCell ref="G7:J7"/>
    <mergeCell ref="K7:L7"/>
    <mergeCell ref="M7:R7"/>
  </mergeCells>
  <conditionalFormatting sqref="B5:F5">
    <cfRule type="containsBlanks" dxfId="5" priority="5">
      <formula>LEN(TRIM(B5))=0</formula>
    </cfRule>
    <cfRule type="containsBlanks" dxfId="4" priority="6">
      <formula>LEN(TRIM(B5))=0</formula>
    </cfRule>
  </conditionalFormatting>
  <conditionalFormatting sqref="P33:R34 L33:M34 P28:P29 F26:F30 T33:U34 T28:T29 S27:S28 U27 S31:V31 D26:D30">
    <cfRule type="containsBlanks" dxfId="3" priority="4">
      <formula>LEN(TRIM(D26))=0</formula>
    </cfRule>
  </conditionalFormatting>
  <conditionalFormatting sqref="D26:D30">
    <cfRule type="containsBlanks" dxfId="2" priority="3">
      <formula>LEN(TRIM(D26))=0</formula>
    </cfRule>
  </conditionalFormatting>
  <conditionalFormatting sqref="D26:D30">
    <cfRule type="containsBlanks" dxfId="1" priority="2">
      <formula>LEN(TRIM(D26))=0</formula>
    </cfRule>
  </conditionalFormatting>
  <conditionalFormatting sqref="Q28:Q29 Q31">
    <cfRule type="containsBlanks" dxfId="0" priority="1">
      <formula>LEN(TRIM(Q28))=0</formula>
    </cfRule>
  </conditionalFormatting>
  <dataValidations count="1">
    <dataValidation type="decimal" allowBlank="1" showInputMessage="1" showErrorMessage="1" sqref="U16:U23 U12:U13" xr:uid="{615BD38C-1455-4759-95C9-CF463354C40D}">
      <formula1>0</formula1>
      <formula2>15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10-01-2021</vt:lpstr>
      <vt:lpstr>'10-01-2021'!Área_de_impresión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2021-01-14T13:16:29Z</dcterms:created>
  <dcterms:modified xsi:type="dcterms:W3CDTF">2021-01-14T13:17:24Z</dcterms:modified>
</cp:coreProperties>
</file>